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onroe_TX\2017 Roadway Projects\2018 TIP Updated Benefit Tables\Sidewalks\Accessibility\"/>
    </mc:Choice>
  </mc:AlternateContent>
  <xr:revisionPtr revIDLastSave="0" documentId="13_ncr:1_{A9990A83-B93C-4931-A5E1-12A7E7FEA43A}" xr6:coauthVersionLast="37" xr6:coauthVersionMax="37" xr10:uidLastSave="{00000000-0000-0000-0000-000000000000}"/>
  <bookViews>
    <workbookView xWindow="0" yWindow="0" windowWidth="23040" windowHeight="7875" xr2:uid="{00000000-000D-0000-FFFF-FFFF00000000}"/>
  </bookViews>
  <sheets>
    <sheet name="Block_along_corridor" sheetId="1" r:id="rId1"/>
  </sheets>
  <definedNames>
    <definedName name="_xlnm.Database">Block_along_corridor!$A$1:$M$72</definedName>
  </definedName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T1" i="1" l="1"/>
</calcChain>
</file>

<file path=xl/sharedStrings.xml><?xml version="1.0" encoding="utf-8"?>
<sst xmlns="http://schemas.openxmlformats.org/spreadsheetml/2006/main" count="440" uniqueCount="157">
  <si>
    <t>STATEFP10</t>
  </si>
  <si>
    <t>COUNTYFP10</t>
  </si>
  <si>
    <t>TRACTCE10</t>
  </si>
  <si>
    <t>BLOCKCE</t>
  </si>
  <si>
    <t>BLOCKID10</t>
  </si>
  <si>
    <t>PARTFLG</t>
  </si>
  <si>
    <t>HOUSING10</t>
  </si>
  <si>
    <t>POP10</t>
  </si>
  <si>
    <t>blockidnum</t>
  </si>
  <si>
    <t>Origsqft</t>
  </si>
  <si>
    <t>clipsqft</t>
  </si>
  <si>
    <t>percent</t>
  </si>
  <si>
    <t>clipPop</t>
  </si>
  <si>
    <t>48</t>
  </si>
  <si>
    <t>339</t>
  </si>
  <si>
    <t>693300</t>
  </si>
  <si>
    <t>3034</t>
  </si>
  <si>
    <t>483396933003034</t>
  </si>
  <si>
    <t>N</t>
  </si>
  <si>
    <t>693102</t>
  </si>
  <si>
    <t>2009</t>
  </si>
  <si>
    <t>483396931022009</t>
  </si>
  <si>
    <t>693500</t>
  </si>
  <si>
    <t>3020</t>
  </si>
  <si>
    <t>483396935003020</t>
  </si>
  <si>
    <t>693600</t>
  </si>
  <si>
    <t>1009</t>
  </si>
  <si>
    <t>483396936001009</t>
  </si>
  <si>
    <t>1008</t>
  </si>
  <si>
    <t>483396936001008</t>
  </si>
  <si>
    <t>2024</t>
  </si>
  <si>
    <t>483396935002024</t>
  </si>
  <si>
    <t>3002</t>
  </si>
  <si>
    <t>483396935003002</t>
  </si>
  <si>
    <t>693400</t>
  </si>
  <si>
    <t>1024</t>
  </si>
  <si>
    <t>483396934001024</t>
  </si>
  <si>
    <t>693900</t>
  </si>
  <si>
    <t>1030</t>
  </si>
  <si>
    <t>483396939001030</t>
  </si>
  <si>
    <t>1023</t>
  </si>
  <si>
    <t>483396939001023</t>
  </si>
  <si>
    <t>1020</t>
  </si>
  <si>
    <t>483396934001020</t>
  </si>
  <si>
    <t>2015</t>
  </si>
  <si>
    <t>483396931022015</t>
  </si>
  <si>
    <t>3001</t>
  </si>
  <si>
    <t>483396934003001</t>
  </si>
  <si>
    <t>693101</t>
  </si>
  <si>
    <t>1012</t>
  </si>
  <si>
    <t>483396931011012</t>
  </si>
  <si>
    <t>1033</t>
  </si>
  <si>
    <t>483396939001033</t>
  </si>
  <si>
    <t>1040</t>
  </si>
  <si>
    <t>483396939001040</t>
  </si>
  <si>
    <t>1013</t>
  </si>
  <si>
    <t>483396931011013</t>
  </si>
  <si>
    <t>3011</t>
  </si>
  <si>
    <t>483396935003011</t>
  </si>
  <si>
    <t>2000</t>
  </si>
  <si>
    <t>483396931022000</t>
  </si>
  <si>
    <t>1031</t>
  </si>
  <si>
    <t>483396939001031</t>
  </si>
  <si>
    <t>1021</t>
  </si>
  <si>
    <t>483396931011021</t>
  </si>
  <si>
    <t>4010</t>
  </si>
  <si>
    <t>483396939004010</t>
  </si>
  <si>
    <t>1000</t>
  </si>
  <si>
    <t>483396931011000</t>
  </si>
  <si>
    <t>3012</t>
  </si>
  <si>
    <t>483396933003012</t>
  </si>
  <si>
    <t>4023</t>
  </si>
  <si>
    <t>483396931014023</t>
  </si>
  <si>
    <t>2001</t>
  </si>
  <si>
    <t>483396931022001</t>
  </si>
  <si>
    <t>4020</t>
  </si>
  <si>
    <t>483396931014020</t>
  </si>
  <si>
    <t>693200</t>
  </si>
  <si>
    <t>483396932001033</t>
  </si>
  <si>
    <t>3014</t>
  </si>
  <si>
    <t>483396935003014</t>
  </si>
  <si>
    <t>2012</t>
  </si>
  <si>
    <t>483396931022012</t>
  </si>
  <si>
    <t>483396931011020</t>
  </si>
  <si>
    <t>483396934001021</t>
  </si>
  <si>
    <t>3000</t>
  </si>
  <si>
    <t>483396935003000</t>
  </si>
  <si>
    <t>2021</t>
  </si>
  <si>
    <t>483396931012021</t>
  </si>
  <si>
    <t>2003</t>
  </si>
  <si>
    <t>483396933002003</t>
  </si>
  <si>
    <t>2011</t>
  </si>
  <si>
    <t>483396935002011</t>
  </si>
  <si>
    <t>483396935003001</t>
  </si>
  <si>
    <t>2014</t>
  </si>
  <si>
    <t>483396931022014</t>
  </si>
  <si>
    <t>1019</t>
  </si>
  <si>
    <t>483396931011019</t>
  </si>
  <si>
    <t>1003</t>
  </si>
  <si>
    <t>483396936001003</t>
  </si>
  <si>
    <t>3017</t>
  </si>
  <si>
    <t>483396935003017</t>
  </si>
  <si>
    <t>3009</t>
  </si>
  <si>
    <t>483396933003009</t>
  </si>
  <si>
    <t>483396934003000</t>
  </si>
  <si>
    <t>4026</t>
  </si>
  <si>
    <t>483396931014026</t>
  </si>
  <si>
    <t>1001</t>
  </si>
  <si>
    <t>483396936001001</t>
  </si>
  <si>
    <t>2002</t>
  </si>
  <si>
    <t>483396933002002</t>
  </si>
  <si>
    <t>2013</t>
  </si>
  <si>
    <t>483396931022013</t>
  </si>
  <si>
    <t>483396934001023</t>
  </si>
  <si>
    <t>483396931011023</t>
  </si>
  <si>
    <t>1028</t>
  </si>
  <si>
    <t>483396939001028</t>
  </si>
  <si>
    <t>1025</t>
  </si>
  <si>
    <t>483396934001025</t>
  </si>
  <si>
    <t>483396933003011</t>
  </si>
  <si>
    <t>3018</t>
  </si>
  <si>
    <t>483396935003018</t>
  </si>
  <si>
    <t>2017</t>
  </si>
  <si>
    <t>483396936002017</t>
  </si>
  <si>
    <t>2022</t>
  </si>
  <si>
    <t>483396931012022</t>
  </si>
  <si>
    <t>2010</t>
  </si>
  <si>
    <t>483396931022010</t>
  </si>
  <si>
    <t>4022</t>
  </si>
  <si>
    <t>483396931014022</t>
  </si>
  <si>
    <t>483396936002000</t>
  </si>
  <si>
    <t>483396931022011</t>
  </si>
  <si>
    <t>2025</t>
  </si>
  <si>
    <t>483396935002025</t>
  </si>
  <si>
    <t>3003</t>
  </si>
  <si>
    <t>483396935003003</t>
  </si>
  <si>
    <t>1029</t>
  </si>
  <si>
    <t>483396939001029</t>
  </si>
  <si>
    <t>1057</t>
  </si>
  <si>
    <t>483396934001057</t>
  </si>
  <si>
    <t>1022</t>
  </si>
  <si>
    <t>483396934001022</t>
  </si>
  <si>
    <t>1062</t>
  </si>
  <si>
    <t>483396934001062</t>
  </si>
  <si>
    <t>1034</t>
  </si>
  <si>
    <t>483396939001034</t>
  </si>
  <si>
    <t>3004</t>
  </si>
  <si>
    <t>483396935003004</t>
  </si>
  <si>
    <t>1035</t>
  </si>
  <si>
    <t>483396939001035</t>
  </si>
  <si>
    <t>1041</t>
  </si>
  <si>
    <t>483396939001041</t>
  </si>
  <si>
    <t>1039</t>
  </si>
  <si>
    <t>483396939001039</t>
  </si>
  <si>
    <t>1032</t>
  </si>
  <si>
    <t>483396939001032</t>
  </si>
  <si>
    <t>Population with increased accessibility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</si>
</sst>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" fontId="0" fillId="0" borderId="0" xfId="0" applyNumberFormat="1"/>
    <xf numFmtId="164" fontId="0" fillId="0" borderId="0" xfId="0" applyNumberFormat="1"/>
    <xf numFmtId="1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72"/>
  <sheetViews>
    <sheetView tabSelected="1" workbookViewId="0">
      <selection activeCell="T1" sqref="T1"/>
    </sheetView>
  </sheetViews>
  <sheetFormatPr defaultRowHeight="15" x14ac:dyDescent="0.25"/>
  <cols>
    <col min="1" max="1" width="2.7109375" style="1" customWidth="1"/>
    <col min="2" max="2" width="3.7109375" style="1" customWidth="1"/>
    <col min="3" max="3" width="6.7109375" style="1" customWidth="1"/>
    <col min="4" max="4" width="4.7109375" style="1" customWidth="1"/>
    <col min="5" max="5" width="15.7109375" style="1" customWidth="1"/>
    <col min="6" max="6" width="1.7109375" style="1" customWidth="1"/>
    <col min="7" max="8" width="10.7109375" style="1" customWidth="1"/>
    <col min="9" max="13" width="19.7109375" style="2" customWidth="1"/>
    <col min="20" max="20" width="16.7109375" bestFit="1" customWidth="1"/>
  </cols>
  <sheetData>
    <row r="1" spans="1:2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O1" s="2" t="s">
        <v>156</v>
      </c>
      <c r="T1" s="3">
        <f>SUM(M2:M72)</f>
        <v>5870.6484641356637</v>
      </c>
    </row>
    <row r="2" spans="1:20" x14ac:dyDescent="0.25">
      <c r="A2" s="1" t="s">
        <v>13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>
        <v>0</v>
      </c>
      <c r="H2" s="1">
        <v>0</v>
      </c>
      <c r="I2" s="2">
        <v>483396933003000</v>
      </c>
      <c r="J2" s="2">
        <v>512360.74430600001</v>
      </c>
      <c r="K2" s="2">
        <v>271039.34610199998</v>
      </c>
      <c r="L2" s="2">
        <v>0.52900100000700001</v>
      </c>
      <c r="M2" s="2">
        <v>0</v>
      </c>
    </row>
    <row r="3" spans="1:20" x14ac:dyDescent="0.25">
      <c r="A3" s="1" t="s">
        <v>13</v>
      </c>
      <c r="B3" s="1" t="s">
        <v>14</v>
      </c>
      <c r="C3" s="1" t="s">
        <v>19</v>
      </c>
      <c r="D3" s="1" t="s">
        <v>20</v>
      </c>
      <c r="E3" s="1" t="s">
        <v>21</v>
      </c>
      <c r="F3" s="1" t="s">
        <v>18</v>
      </c>
      <c r="G3" s="1">
        <v>60</v>
      </c>
      <c r="H3" s="1">
        <v>215</v>
      </c>
      <c r="I3" s="2">
        <v>483396931022000</v>
      </c>
      <c r="J3" s="2">
        <v>547449.90507099999</v>
      </c>
      <c r="K3" s="2">
        <v>547449.90508199995</v>
      </c>
      <c r="L3" s="2">
        <v>1.00000000002</v>
      </c>
      <c r="M3" s="2">
        <v>215.00000000399999</v>
      </c>
    </row>
    <row r="4" spans="1:20" x14ac:dyDescent="0.25">
      <c r="A4" s="1" t="s">
        <v>13</v>
      </c>
      <c r="B4" s="1" t="s">
        <v>14</v>
      </c>
      <c r="C4" s="1" t="s">
        <v>22</v>
      </c>
      <c r="D4" s="1" t="s">
        <v>23</v>
      </c>
      <c r="E4" s="1" t="s">
        <v>24</v>
      </c>
      <c r="F4" s="1" t="s">
        <v>18</v>
      </c>
      <c r="G4" s="1">
        <v>0</v>
      </c>
      <c r="H4" s="1">
        <v>0</v>
      </c>
      <c r="I4" s="2">
        <v>483396935003000</v>
      </c>
      <c r="J4" s="2">
        <v>3370930.1123500001</v>
      </c>
      <c r="K4" s="2">
        <v>3370930.1123600001</v>
      </c>
      <c r="L4" s="2">
        <v>1</v>
      </c>
      <c r="M4" s="2">
        <v>0</v>
      </c>
    </row>
    <row r="5" spans="1:20" x14ac:dyDescent="0.25">
      <c r="A5" s="1" t="s">
        <v>13</v>
      </c>
      <c r="B5" s="1" t="s">
        <v>14</v>
      </c>
      <c r="C5" s="1" t="s">
        <v>25</v>
      </c>
      <c r="D5" s="1" t="s">
        <v>26</v>
      </c>
      <c r="E5" s="1" t="s">
        <v>27</v>
      </c>
      <c r="F5" s="1" t="s">
        <v>18</v>
      </c>
      <c r="G5" s="1">
        <v>176</v>
      </c>
      <c r="H5" s="1">
        <v>293</v>
      </c>
      <c r="I5" s="2">
        <v>483396936001000</v>
      </c>
      <c r="J5" s="2">
        <v>1885987.1757</v>
      </c>
      <c r="K5" s="2">
        <v>1885987.1756899999</v>
      </c>
      <c r="L5" s="2">
        <v>0.999999999995</v>
      </c>
      <c r="M5" s="2">
        <v>292.99999999900001</v>
      </c>
    </row>
    <row r="6" spans="1:20" x14ac:dyDescent="0.25">
      <c r="A6" s="1" t="s">
        <v>13</v>
      </c>
      <c r="B6" s="1" t="s">
        <v>14</v>
      </c>
      <c r="C6" s="1" t="s">
        <v>25</v>
      </c>
      <c r="D6" s="1" t="s">
        <v>28</v>
      </c>
      <c r="E6" s="1" t="s">
        <v>29</v>
      </c>
      <c r="F6" s="1" t="s">
        <v>18</v>
      </c>
      <c r="G6" s="1">
        <v>45</v>
      </c>
      <c r="H6" s="1">
        <v>66</v>
      </c>
      <c r="I6" s="2">
        <v>483396936001000</v>
      </c>
      <c r="J6" s="2">
        <v>450703.18629699998</v>
      </c>
      <c r="K6" s="2">
        <v>450703.18630200002</v>
      </c>
      <c r="L6" s="2">
        <v>1.00000000001</v>
      </c>
      <c r="M6" s="2">
        <v>66.000000000699998</v>
      </c>
    </row>
    <row r="7" spans="1:20" x14ac:dyDescent="0.25">
      <c r="A7" s="1" t="s">
        <v>13</v>
      </c>
      <c r="B7" s="1" t="s">
        <v>14</v>
      </c>
      <c r="C7" s="1" t="s">
        <v>22</v>
      </c>
      <c r="D7" s="1" t="s">
        <v>30</v>
      </c>
      <c r="E7" s="1" t="s">
        <v>31</v>
      </c>
      <c r="F7" s="1" t="s">
        <v>18</v>
      </c>
      <c r="G7" s="1">
        <v>408</v>
      </c>
      <c r="H7" s="1">
        <v>627</v>
      </c>
      <c r="I7" s="2">
        <v>483396935002000</v>
      </c>
      <c r="J7" s="2">
        <v>2177195.2743299999</v>
      </c>
      <c r="K7" s="2">
        <v>2177195.2743199999</v>
      </c>
      <c r="L7" s="2">
        <v>0.999999999995</v>
      </c>
      <c r="M7" s="2">
        <v>626.99999999700003</v>
      </c>
    </row>
    <row r="8" spans="1:20" x14ac:dyDescent="0.25">
      <c r="A8" s="1" t="s">
        <v>13</v>
      </c>
      <c r="B8" s="1" t="s">
        <v>14</v>
      </c>
      <c r="C8" s="1" t="s">
        <v>22</v>
      </c>
      <c r="D8" s="1" t="s">
        <v>32</v>
      </c>
      <c r="E8" s="1" t="s">
        <v>33</v>
      </c>
      <c r="F8" s="1" t="s">
        <v>18</v>
      </c>
      <c r="G8" s="1">
        <v>7</v>
      </c>
      <c r="H8" s="1">
        <v>16</v>
      </c>
      <c r="I8" s="2">
        <v>483396935003000</v>
      </c>
      <c r="J8" s="2">
        <v>125757.259437</v>
      </c>
      <c r="K8" s="2">
        <v>125757.25943599999</v>
      </c>
      <c r="L8" s="2">
        <v>0.99999999999199995</v>
      </c>
      <c r="M8" s="2">
        <v>15.9999999999</v>
      </c>
    </row>
    <row r="9" spans="1:20" x14ac:dyDescent="0.25">
      <c r="A9" s="1" t="s">
        <v>13</v>
      </c>
      <c r="B9" s="1" t="s">
        <v>14</v>
      </c>
      <c r="C9" s="1" t="s">
        <v>34</v>
      </c>
      <c r="D9" s="1" t="s">
        <v>35</v>
      </c>
      <c r="E9" s="1" t="s">
        <v>36</v>
      </c>
      <c r="F9" s="1" t="s">
        <v>18</v>
      </c>
      <c r="G9" s="1">
        <v>0</v>
      </c>
      <c r="H9" s="1">
        <v>0</v>
      </c>
      <c r="I9" s="2">
        <v>483396934001000</v>
      </c>
      <c r="J9" s="2">
        <v>43444.382877099997</v>
      </c>
      <c r="K9" s="2">
        <v>43444.382878500001</v>
      </c>
      <c r="L9" s="2">
        <v>1.00000000003</v>
      </c>
      <c r="M9" s="2">
        <v>0</v>
      </c>
    </row>
    <row r="10" spans="1:20" x14ac:dyDescent="0.25">
      <c r="A10" s="1" t="s">
        <v>13</v>
      </c>
      <c r="B10" s="1" t="s">
        <v>14</v>
      </c>
      <c r="C10" s="1" t="s">
        <v>37</v>
      </c>
      <c r="D10" s="1" t="s">
        <v>38</v>
      </c>
      <c r="E10" s="1" t="s">
        <v>39</v>
      </c>
      <c r="F10" s="1" t="s">
        <v>18</v>
      </c>
      <c r="G10" s="1">
        <v>7</v>
      </c>
      <c r="H10" s="1">
        <v>22</v>
      </c>
      <c r="I10" s="2">
        <v>483396939001000</v>
      </c>
      <c r="J10" s="2">
        <v>150501.11632999999</v>
      </c>
      <c r="K10" s="2">
        <v>150501.116339</v>
      </c>
      <c r="L10" s="2">
        <v>1.00000000006</v>
      </c>
      <c r="M10" s="2">
        <v>22.000000001299998</v>
      </c>
    </row>
    <row r="11" spans="1:20" x14ac:dyDescent="0.25">
      <c r="A11" s="1" t="s">
        <v>13</v>
      </c>
      <c r="B11" s="1" t="s">
        <v>14</v>
      </c>
      <c r="C11" s="1" t="s">
        <v>37</v>
      </c>
      <c r="D11" s="1" t="s">
        <v>40</v>
      </c>
      <c r="E11" s="1" t="s">
        <v>41</v>
      </c>
      <c r="F11" s="1" t="s">
        <v>18</v>
      </c>
      <c r="G11" s="1">
        <v>2</v>
      </c>
      <c r="H11" s="1">
        <v>12</v>
      </c>
      <c r="I11" s="2">
        <v>483396939001000</v>
      </c>
      <c r="J11" s="2">
        <v>758877.19559200003</v>
      </c>
      <c r="K11" s="2">
        <v>662349.31755599997</v>
      </c>
      <c r="L11" s="2">
        <v>0.87280171469500001</v>
      </c>
      <c r="M11" s="2">
        <v>10.4736205763</v>
      </c>
    </row>
    <row r="12" spans="1:20" x14ac:dyDescent="0.25">
      <c r="A12" s="1" t="s">
        <v>13</v>
      </c>
      <c r="B12" s="1" t="s">
        <v>14</v>
      </c>
      <c r="C12" s="1" t="s">
        <v>34</v>
      </c>
      <c r="D12" s="1" t="s">
        <v>42</v>
      </c>
      <c r="E12" s="1" t="s">
        <v>43</v>
      </c>
      <c r="F12" s="1" t="s">
        <v>18</v>
      </c>
      <c r="G12" s="1">
        <v>0</v>
      </c>
      <c r="H12" s="1">
        <v>0</v>
      </c>
      <c r="I12" s="2">
        <v>483396934001000</v>
      </c>
      <c r="J12" s="2">
        <v>223244.71741700001</v>
      </c>
      <c r="K12" s="2">
        <v>223244.71742500001</v>
      </c>
      <c r="L12" s="2">
        <v>1.00000000004</v>
      </c>
      <c r="M12" s="2">
        <v>0</v>
      </c>
    </row>
    <row r="13" spans="1:20" x14ac:dyDescent="0.25">
      <c r="A13" s="1" t="s">
        <v>13</v>
      </c>
      <c r="B13" s="1" t="s">
        <v>14</v>
      </c>
      <c r="C13" s="1" t="s">
        <v>19</v>
      </c>
      <c r="D13" s="1" t="s">
        <v>44</v>
      </c>
      <c r="E13" s="1" t="s">
        <v>45</v>
      </c>
      <c r="F13" s="1" t="s">
        <v>18</v>
      </c>
      <c r="G13" s="1">
        <v>112</v>
      </c>
      <c r="H13" s="1">
        <v>421</v>
      </c>
      <c r="I13" s="2">
        <v>483396931022000</v>
      </c>
      <c r="J13" s="2">
        <v>3341314.1242900002</v>
      </c>
      <c r="K13" s="2">
        <v>3341314.1242800001</v>
      </c>
      <c r="L13" s="2">
        <v>0.99999999999699996</v>
      </c>
      <c r="M13" s="2">
        <v>420.99999999900001</v>
      </c>
    </row>
    <row r="14" spans="1:20" x14ac:dyDescent="0.25">
      <c r="A14" s="1" t="s">
        <v>13</v>
      </c>
      <c r="B14" s="1" t="s">
        <v>14</v>
      </c>
      <c r="C14" s="1" t="s">
        <v>34</v>
      </c>
      <c r="D14" s="1" t="s">
        <v>46</v>
      </c>
      <c r="E14" s="1" t="s">
        <v>47</v>
      </c>
      <c r="F14" s="1" t="s">
        <v>18</v>
      </c>
      <c r="G14" s="1">
        <v>0</v>
      </c>
      <c r="H14" s="1">
        <v>0</v>
      </c>
      <c r="I14" s="2">
        <v>483396934003000</v>
      </c>
      <c r="J14" s="2">
        <v>27764.876076799999</v>
      </c>
      <c r="K14" s="2">
        <v>27764.8760822</v>
      </c>
      <c r="L14" s="2">
        <v>1.00000000019</v>
      </c>
      <c r="M14" s="2">
        <v>0</v>
      </c>
    </row>
    <row r="15" spans="1:20" x14ac:dyDescent="0.25">
      <c r="A15" s="1" t="s">
        <v>13</v>
      </c>
      <c r="B15" s="1" t="s">
        <v>14</v>
      </c>
      <c r="C15" s="1" t="s">
        <v>48</v>
      </c>
      <c r="D15" s="1" t="s">
        <v>49</v>
      </c>
      <c r="E15" s="1" t="s">
        <v>50</v>
      </c>
      <c r="F15" s="1" t="s">
        <v>18</v>
      </c>
      <c r="G15" s="1">
        <v>0</v>
      </c>
      <c r="H15" s="1">
        <v>0</v>
      </c>
      <c r="I15" s="2">
        <v>483396931011000</v>
      </c>
      <c r="J15" s="2">
        <v>1061527.7148500001</v>
      </c>
      <c r="K15" s="2">
        <v>1061527.7148500001</v>
      </c>
      <c r="L15" s="2">
        <v>1</v>
      </c>
      <c r="M15" s="2">
        <v>0</v>
      </c>
    </row>
    <row r="16" spans="1:20" x14ac:dyDescent="0.25">
      <c r="A16" s="1" t="s">
        <v>13</v>
      </c>
      <c r="B16" s="1" t="s">
        <v>14</v>
      </c>
      <c r="C16" s="1" t="s">
        <v>37</v>
      </c>
      <c r="D16" s="1" t="s">
        <v>51</v>
      </c>
      <c r="E16" s="1" t="s">
        <v>52</v>
      </c>
      <c r="F16" s="1" t="s">
        <v>18</v>
      </c>
      <c r="G16" s="1">
        <v>0</v>
      </c>
      <c r="H16" s="1">
        <v>0</v>
      </c>
      <c r="I16" s="2">
        <v>483396939001000</v>
      </c>
      <c r="J16" s="2">
        <v>46689.873574400001</v>
      </c>
      <c r="K16" s="2">
        <v>46689.873576700003</v>
      </c>
      <c r="L16" s="2">
        <v>1.00000000005</v>
      </c>
      <c r="M16" s="2">
        <v>0</v>
      </c>
    </row>
    <row r="17" spans="1:13" x14ac:dyDescent="0.25">
      <c r="A17" s="1" t="s">
        <v>13</v>
      </c>
      <c r="B17" s="1" t="s">
        <v>14</v>
      </c>
      <c r="C17" s="1" t="s">
        <v>37</v>
      </c>
      <c r="D17" s="1" t="s">
        <v>53</v>
      </c>
      <c r="E17" s="1" t="s">
        <v>54</v>
      </c>
      <c r="F17" s="1" t="s">
        <v>18</v>
      </c>
      <c r="G17" s="1">
        <v>7</v>
      </c>
      <c r="H17" s="1">
        <v>23</v>
      </c>
      <c r="I17" s="2">
        <v>483396939001000</v>
      </c>
      <c r="J17" s="2">
        <v>99910.052073600003</v>
      </c>
      <c r="K17" s="2">
        <v>99910.052069700003</v>
      </c>
      <c r="L17" s="2">
        <v>0.99999999996099997</v>
      </c>
      <c r="M17" s="2">
        <v>22.999999999100002</v>
      </c>
    </row>
    <row r="18" spans="1:13" x14ac:dyDescent="0.25">
      <c r="A18" s="1" t="s">
        <v>13</v>
      </c>
      <c r="B18" s="1" t="s">
        <v>14</v>
      </c>
      <c r="C18" s="1" t="s">
        <v>48</v>
      </c>
      <c r="D18" s="1" t="s">
        <v>55</v>
      </c>
      <c r="E18" s="1" t="s">
        <v>56</v>
      </c>
      <c r="F18" s="1" t="s">
        <v>18</v>
      </c>
      <c r="G18" s="1">
        <v>3</v>
      </c>
      <c r="H18" s="1">
        <v>10</v>
      </c>
      <c r="I18" s="2">
        <v>483396931011000</v>
      </c>
      <c r="J18" s="2">
        <v>129572.22302999999</v>
      </c>
      <c r="K18" s="2">
        <v>129572.223025</v>
      </c>
      <c r="L18" s="2">
        <v>0.99999999996099997</v>
      </c>
      <c r="M18" s="2">
        <v>9.9999999996100009</v>
      </c>
    </row>
    <row r="19" spans="1:13" x14ac:dyDescent="0.25">
      <c r="A19" s="1" t="s">
        <v>13</v>
      </c>
      <c r="B19" s="1" t="s">
        <v>14</v>
      </c>
      <c r="C19" s="1" t="s">
        <v>22</v>
      </c>
      <c r="D19" s="1" t="s">
        <v>57</v>
      </c>
      <c r="E19" s="1" t="s">
        <v>58</v>
      </c>
      <c r="F19" s="1" t="s">
        <v>18</v>
      </c>
      <c r="G19" s="1">
        <v>0</v>
      </c>
      <c r="H19" s="1">
        <v>0</v>
      </c>
      <c r="I19" s="2">
        <v>483396935003000</v>
      </c>
      <c r="J19" s="2">
        <v>80353.590078699999</v>
      </c>
      <c r="K19" s="2">
        <v>80353.590079700007</v>
      </c>
      <c r="L19" s="2">
        <v>1.00000000001</v>
      </c>
      <c r="M19" s="2">
        <v>0</v>
      </c>
    </row>
    <row r="20" spans="1:13" x14ac:dyDescent="0.25">
      <c r="A20" s="1" t="s">
        <v>13</v>
      </c>
      <c r="B20" s="1" t="s">
        <v>14</v>
      </c>
      <c r="C20" s="1" t="s">
        <v>19</v>
      </c>
      <c r="D20" s="1" t="s">
        <v>59</v>
      </c>
      <c r="E20" s="1" t="s">
        <v>60</v>
      </c>
      <c r="F20" s="1" t="s">
        <v>18</v>
      </c>
      <c r="G20" s="1">
        <v>19</v>
      </c>
      <c r="H20" s="1">
        <v>69</v>
      </c>
      <c r="I20" s="2">
        <v>483396931022000</v>
      </c>
      <c r="J20" s="2">
        <v>467696.83120499999</v>
      </c>
      <c r="K20" s="2">
        <v>467696.83121099998</v>
      </c>
      <c r="L20" s="2">
        <v>1.00000000001</v>
      </c>
      <c r="M20" s="2">
        <v>69.000000000699998</v>
      </c>
    </row>
    <row r="21" spans="1:13" x14ac:dyDescent="0.25">
      <c r="A21" s="1" t="s">
        <v>13</v>
      </c>
      <c r="B21" s="1" t="s">
        <v>14</v>
      </c>
      <c r="C21" s="1" t="s">
        <v>37</v>
      </c>
      <c r="D21" s="1" t="s">
        <v>61</v>
      </c>
      <c r="E21" s="1" t="s">
        <v>62</v>
      </c>
      <c r="F21" s="1" t="s">
        <v>18</v>
      </c>
      <c r="G21" s="1">
        <v>0</v>
      </c>
      <c r="H21" s="1">
        <v>0</v>
      </c>
      <c r="I21" s="2">
        <v>483396939001000</v>
      </c>
      <c r="J21" s="2">
        <v>153005.455621</v>
      </c>
      <c r="K21" s="2">
        <v>153005.45562699999</v>
      </c>
      <c r="L21" s="2">
        <v>1.00000000004</v>
      </c>
      <c r="M21" s="2">
        <v>0</v>
      </c>
    </row>
    <row r="22" spans="1:13" x14ac:dyDescent="0.25">
      <c r="A22" s="1" t="s">
        <v>13</v>
      </c>
      <c r="B22" s="1" t="s">
        <v>14</v>
      </c>
      <c r="C22" s="1" t="s">
        <v>48</v>
      </c>
      <c r="D22" s="1" t="s">
        <v>63</v>
      </c>
      <c r="E22" s="1" t="s">
        <v>64</v>
      </c>
      <c r="F22" s="1" t="s">
        <v>18</v>
      </c>
      <c r="G22" s="1">
        <v>0</v>
      </c>
      <c r="H22" s="1">
        <v>0</v>
      </c>
      <c r="I22" s="2">
        <v>483396931011000</v>
      </c>
      <c r="J22" s="2">
        <v>140045.958235</v>
      </c>
      <c r="K22" s="2">
        <v>140045.958232</v>
      </c>
      <c r="L22" s="2">
        <v>0.99999999997900002</v>
      </c>
      <c r="M22" s="2">
        <v>0</v>
      </c>
    </row>
    <row r="23" spans="1:13" x14ac:dyDescent="0.25">
      <c r="A23" s="1" t="s">
        <v>13</v>
      </c>
      <c r="B23" s="1" t="s">
        <v>14</v>
      </c>
      <c r="C23" s="1" t="s">
        <v>37</v>
      </c>
      <c r="D23" s="1" t="s">
        <v>65</v>
      </c>
      <c r="E23" s="1" t="s">
        <v>66</v>
      </c>
      <c r="F23" s="1" t="s">
        <v>18</v>
      </c>
      <c r="G23" s="1">
        <v>2</v>
      </c>
      <c r="H23" s="1">
        <v>4</v>
      </c>
      <c r="I23" s="2">
        <v>483396939004000</v>
      </c>
      <c r="J23" s="2">
        <v>2918525.55969</v>
      </c>
      <c r="K23" s="2">
        <v>44039.181370099999</v>
      </c>
      <c r="L23" s="2">
        <v>1.5089530816000001E-2</v>
      </c>
      <c r="M23" s="2">
        <v>6.0358123264000002E-2</v>
      </c>
    </row>
    <row r="24" spans="1:13" x14ac:dyDescent="0.25">
      <c r="A24" s="1" t="s">
        <v>13</v>
      </c>
      <c r="B24" s="1" t="s">
        <v>14</v>
      </c>
      <c r="C24" s="1" t="s">
        <v>48</v>
      </c>
      <c r="D24" s="1" t="s">
        <v>67</v>
      </c>
      <c r="E24" s="1" t="s">
        <v>68</v>
      </c>
      <c r="F24" s="1" t="s">
        <v>18</v>
      </c>
      <c r="G24" s="1">
        <v>3</v>
      </c>
      <c r="H24" s="1">
        <v>4</v>
      </c>
      <c r="I24" s="2">
        <v>483396931011000</v>
      </c>
      <c r="J24" s="2">
        <v>287270.34234500001</v>
      </c>
      <c r="K24" s="2">
        <v>114192.679909</v>
      </c>
      <c r="L24" s="2">
        <v>0.39750946434899997</v>
      </c>
      <c r="M24" s="2">
        <v>1.5900378574</v>
      </c>
    </row>
    <row r="25" spans="1:13" x14ac:dyDescent="0.25">
      <c r="A25" s="1" t="s">
        <v>13</v>
      </c>
      <c r="B25" s="1" t="s">
        <v>14</v>
      </c>
      <c r="C25" s="1" t="s">
        <v>15</v>
      </c>
      <c r="D25" s="1" t="s">
        <v>69</v>
      </c>
      <c r="E25" s="1" t="s">
        <v>70</v>
      </c>
      <c r="F25" s="1" t="s">
        <v>18</v>
      </c>
      <c r="G25" s="1">
        <v>300</v>
      </c>
      <c r="H25" s="1">
        <v>502</v>
      </c>
      <c r="I25" s="2">
        <v>483396933003000</v>
      </c>
      <c r="J25" s="2">
        <v>1043624.79093</v>
      </c>
      <c r="K25" s="2">
        <v>1043624.79094</v>
      </c>
      <c r="L25" s="2">
        <v>1.00000000001</v>
      </c>
      <c r="M25" s="2">
        <v>502.000000005</v>
      </c>
    </row>
    <row r="26" spans="1:13" x14ac:dyDescent="0.25">
      <c r="A26" s="1" t="s">
        <v>13</v>
      </c>
      <c r="B26" s="1" t="s">
        <v>14</v>
      </c>
      <c r="C26" s="1" t="s">
        <v>48</v>
      </c>
      <c r="D26" s="1" t="s">
        <v>71</v>
      </c>
      <c r="E26" s="1" t="s">
        <v>72</v>
      </c>
      <c r="F26" s="1" t="s">
        <v>18</v>
      </c>
      <c r="G26" s="1">
        <v>35</v>
      </c>
      <c r="H26" s="1">
        <v>107</v>
      </c>
      <c r="I26" s="2">
        <v>483396931014000</v>
      </c>
      <c r="J26" s="2">
        <v>631922.19050799997</v>
      </c>
      <c r="K26" s="2">
        <v>631922.19052499998</v>
      </c>
      <c r="L26" s="2">
        <v>1.00000000003</v>
      </c>
      <c r="M26" s="2">
        <v>107.000000003</v>
      </c>
    </row>
    <row r="27" spans="1:13" x14ac:dyDescent="0.25">
      <c r="A27" s="1" t="s">
        <v>13</v>
      </c>
      <c r="B27" s="1" t="s">
        <v>14</v>
      </c>
      <c r="C27" s="1" t="s">
        <v>19</v>
      </c>
      <c r="D27" s="1" t="s">
        <v>73</v>
      </c>
      <c r="E27" s="1" t="s">
        <v>74</v>
      </c>
      <c r="F27" s="1" t="s">
        <v>18</v>
      </c>
      <c r="G27" s="1">
        <v>21</v>
      </c>
      <c r="H27" s="1">
        <v>96</v>
      </c>
      <c r="I27" s="2">
        <v>483396931022000</v>
      </c>
      <c r="J27" s="2">
        <v>328889.68243799999</v>
      </c>
      <c r="K27" s="2">
        <v>328889.68243599997</v>
      </c>
      <c r="L27" s="2">
        <v>0.99999999999400002</v>
      </c>
      <c r="M27" s="2">
        <v>95.999999999400004</v>
      </c>
    </row>
    <row r="28" spans="1:13" x14ac:dyDescent="0.25">
      <c r="A28" s="1" t="s">
        <v>13</v>
      </c>
      <c r="B28" s="1" t="s">
        <v>14</v>
      </c>
      <c r="C28" s="1" t="s">
        <v>48</v>
      </c>
      <c r="D28" s="1" t="s">
        <v>75</v>
      </c>
      <c r="E28" s="1" t="s">
        <v>76</v>
      </c>
      <c r="F28" s="1" t="s">
        <v>18</v>
      </c>
      <c r="G28" s="1">
        <v>208</v>
      </c>
      <c r="H28" s="1">
        <v>631</v>
      </c>
      <c r="I28" s="2">
        <v>483396931014000</v>
      </c>
      <c r="J28" s="2">
        <v>1606645.6543099999</v>
      </c>
      <c r="K28" s="2">
        <v>1606645.65432</v>
      </c>
      <c r="L28" s="2">
        <v>1.00000000001</v>
      </c>
      <c r="M28" s="2">
        <v>631.00000000600005</v>
      </c>
    </row>
    <row r="29" spans="1:13" x14ac:dyDescent="0.25">
      <c r="A29" s="1" t="s">
        <v>13</v>
      </c>
      <c r="B29" s="1" t="s">
        <v>14</v>
      </c>
      <c r="C29" s="1" t="s">
        <v>77</v>
      </c>
      <c r="D29" s="1" t="s">
        <v>51</v>
      </c>
      <c r="E29" s="1" t="s">
        <v>78</v>
      </c>
      <c r="F29" s="1" t="s">
        <v>18</v>
      </c>
      <c r="G29" s="1">
        <v>0</v>
      </c>
      <c r="H29" s="1">
        <v>0</v>
      </c>
      <c r="I29" s="2">
        <v>483396932001000</v>
      </c>
      <c r="J29" s="2">
        <v>381738.531808</v>
      </c>
      <c r="K29" s="2">
        <v>205139.893584</v>
      </c>
      <c r="L29" s="2">
        <v>0.53738325186199998</v>
      </c>
      <c r="M29" s="2">
        <v>0</v>
      </c>
    </row>
    <row r="30" spans="1:13" x14ac:dyDescent="0.25">
      <c r="A30" s="1" t="s">
        <v>13</v>
      </c>
      <c r="B30" s="1" t="s">
        <v>14</v>
      </c>
      <c r="C30" s="1" t="s">
        <v>22</v>
      </c>
      <c r="D30" s="1" t="s">
        <v>79</v>
      </c>
      <c r="E30" s="1" t="s">
        <v>80</v>
      </c>
      <c r="F30" s="1" t="s">
        <v>18</v>
      </c>
      <c r="G30" s="1">
        <v>0</v>
      </c>
      <c r="H30" s="1">
        <v>0</v>
      </c>
      <c r="I30" s="2">
        <v>483396935003000</v>
      </c>
      <c r="J30" s="2">
        <v>62210.3907559</v>
      </c>
      <c r="K30" s="2">
        <v>62210.390757399997</v>
      </c>
      <c r="L30" s="2">
        <v>1.00000000002</v>
      </c>
      <c r="M30" s="2">
        <v>0</v>
      </c>
    </row>
    <row r="31" spans="1:13" x14ac:dyDescent="0.25">
      <c r="A31" s="1" t="s">
        <v>13</v>
      </c>
      <c r="B31" s="1" t="s">
        <v>14</v>
      </c>
      <c r="C31" s="1" t="s">
        <v>19</v>
      </c>
      <c r="D31" s="1" t="s">
        <v>81</v>
      </c>
      <c r="E31" s="1" t="s">
        <v>82</v>
      </c>
      <c r="F31" s="1" t="s">
        <v>18</v>
      </c>
      <c r="G31" s="1">
        <v>10</v>
      </c>
      <c r="H31" s="1">
        <v>30</v>
      </c>
      <c r="I31" s="2">
        <v>483396931022000</v>
      </c>
      <c r="J31" s="2">
        <v>451644.69378799998</v>
      </c>
      <c r="K31" s="2">
        <v>451644.69378799998</v>
      </c>
      <c r="L31" s="2">
        <v>1</v>
      </c>
      <c r="M31" s="2">
        <v>30</v>
      </c>
    </row>
    <row r="32" spans="1:13" x14ac:dyDescent="0.25">
      <c r="A32" s="1" t="s">
        <v>13</v>
      </c>
      <c r="B32" s="1" t="s">
        <v>14</v>
      </c>
      <c r="C32" s="1" t="s">
        <v>48</v>
      </c>
      <c r="D32" s="1" t="s">
        <v>42</v>
      </c>
      <c r="E32" s="1" t="s">
        <v>83</v>
      </c>
      <c r="F32" s="1" t="s">
        <v>18</v>
      </c>
      <c r="G32" s="1">
        <v>7</v>
      </c>
      <c r="H32" s="1">
        <v>32</v>
      </c>
      <c r="I32" s="2">
        <v>483396931011000</v>
      </c>
      <c r="J32" s="2">
        <v>154570.41479800001</v>
      </c>
      <c r="K32" s="2">
        <v>154570.4148</v>
      </c>
      <c r="L32" s="2">
        <v>1.00000000001</v>
      </c>
      <c r="M32" s="2">
        <v>32.000000000299998</v>
      </c>
    </row>
    <row r="33" spans="1:13" x14ac:dyDescent="0.25">
      <c r="A33" s="1" t="s">
        <v>13</v>
      </c>
      <c r="B33" s="1" t="s">
        <v>14</v>
      </c>
      <c r="C33" s="1" t="s">
        <v>34</v>
      </c>
      <c r="D33" s="1" t="s">
        <v>63</v>
      </c>
      <c r="E33" s="1" t="s">
        <v>84</v>
      </c>
      <c r="F33" s="1" t="s">
        <v>18</v>
      </c>
      <c r="G33" s="1">
        <v>7</v>
      </c>
      <c r="H33" s="1">
        <v>14</v>
      </c>
      <c r="I33" s="2">
        <v>483396934001000</v>
      </c>
      <c r="J33" s="2">
        <v>259355.004862</v>
      </c>
      <c r="K33" s="2">
        <v>259355.004854</v>
      </c>
      <c r="L33" s="2">
        <v>0.99999999996900002</v>
      </c>
      <c r="M33" s="2">
        <v>13.9999999996</v>
      </c>
    </row>
    <row r="34" spans="1:13" x14ac:dyDescent="0.25">
      <c r="A34" s="1" t="s">
        <v>13</v>
      </c>
      <c r="B34" s="1" t="s">
        <v>14</v>
      </c>
      <c r="C34" s="1" t="s">
        <v>22</v>
      </c>
      <c r="D34" s="1" t="s">
        <v>85</v>
      </c>
      <c r="E34" s="1" t="s">
        <v>86</v>
      </c>
      <c r="F34" s="1" t="s">
        <v>18</v>
      </c>
      <c r="G34" s="1">
        <v>3</v>
      </c>
      <c r="H34" s="1">
        <v>6</v>
      </c>
      <c r="I34" s="2">
        <v>483396935003000</v>
      </c>
      <c r="J34" s="2">
        <v>172218.45843200001</v>
      </c>
      <c r="K34" s="2">
        <v>172218.45843699999</v>
      </c>
      <c r="L34" s="2">
        <v>1.00000000003</v>
      </c>
      <c r="M34" s="2">
        <v>6.00000000018</v>
      </c>
    </row>
    <row r="35" spans="1:13" x14ac:dyDescent="0.25">
      <c r="A35" s="1" t="s">
        <v>13</v>
      </c>
      <c r="B35" s="1" t="s">
        <v>14</v>
      </c>
      <c r="C35" s="1" t="s">
        <v>48</v>
      </c>
      <c r="D35" s="1" t="s">
        <v>87</v>
      </c>
      <c r="E35" s="1" t="s">
        <v>88</v>
      </c>
      <c r="F35" s="1" t="s">
        <v>18</v>
      </c>
      <c r="G35" s="1">
        <v>40</v>
      </c>
      <c r="H35" s="1">
        <v>130</v>
      </c>
      <c r="I35" s="2">
        <v>483396931012000</v>
      </c>
      <c r="J35" s="2">
        <v>586543.43375900004</v>
      </c>
      <c r="K35" s="2">
        <v>586543.43374999997</v>
      </c>
      <c r="L35" s="2">
        <v>0.999999999985</v>
      </c>
      <c r="M35" s="2">
        <v>129.99999999799999</v>
      </c>
    </row>
    <row r="36" spans="1:13" x14ac:dyDescent="0.25">
      <c r="A36" s="1" t="s">
        <v>13</v>
      </c>
      <c r="B36" s="1" t="s">
        <v>14</v>
      </c>
      <c r="C36" s="1" t="s">
        <v>15</v>
      </c>
      <c r="D36" s="1" t="s">
        <v>89</v>
      </c>
      <c r="E36" s="1" t="s">
        <v>90</v>
      </c>
      <c r="F36" s="1" t="s">
        <v>18</v>
      </c>
      <c r="G36" s="1">
        <v>0</v>
      </c>
      <c r="H36" s="1">
        <v>0</v>
      </c>
      <c r="I36" s="2">
        <v>483396933002000</v>
      </c>
      <c r="J36" s="2">
        <v>403138.09824399999</v>
      </c>
      <c r="K36" s="2">
        <v>254372.08472000001</v>
      </c>
      <c r="L36" s="2">
        <v>0.63098001857899999</v>
      </c>
      <c r="M36" s="2">
        <v>0</v>
      </c>
    </row>
    <row r="37" spans="1:13" x14ac:dyDescent="0.25">
      <c r="A37" s="1" t="s">
        <v>13</v>
      </c>
      <c r="B37" s="1" t="s">
        <v>14</v>
      </c>
      <c r="C37" s="1" t="s">
        <v>22</v>
      </c>
      <c r="D37" s="1" t="s">
        <v>91</v>
      </c>
      <c r="E37" s="1" t="s">
        <v>92</v>
      </c>
      <c r="F37" s="1" t="s">
        <v>18</v>
      </c>
      <c r="G37" s="1">
        <v>9</v>
      </c>
      <c r="H37" s="1">
        <v>23</v>
      </c>
      <c r="I37" s="2">
        <v>483396935002000</v>
      </c>
      <c r="J37" s="2">
        <v>759879.66538799996</v>
      </c>
      <c r="K37" s="2">
        <v>759879.66538699996</v>
      </c>
      <c r="L37" s="2">
        <v>0.99999999999900002</v>
      </c>
      <c r="M37" s="2">
        <v>23</v>
      </c>
    </row>
    <row r="38" spans="1:13" x14ac:dyDescent="0.25">
      <c r="A38" s="1" t="s">
        <v>13</v>
      </c>
      <c r="B38" s="1" t="s">
        <v>14</v>
      </c>
      <c r="C38" s="1" t="s">
        <v>22</v>
      </c>
      <c r="D38" s="1" t="s">
        <v>46</v>
      </c>
      <c r="E38" s="1" t="s">
        <v>93</v>
      </c>
      <c r="F38" s="1" t="s">
        <v>18</v>
      </c>
      <c r="G38" s="1">
        <v>7</v>
      </c>
      <c r="H38" s="1">
        <v>11</v>
      </c>
      <c r="I38" s="2">
        <v>483396935003000</v>
      </c>
      <c r="J38" s="2">
        <v>129062.16360299999</v>
      </c>
      <c r="K38" s="2">
        <v>129062.16360699999</v>
      </c>
      <c r="L38" s="2">
        <v>1.00000000003</v>
      </c>
      <c r="M38" s="2">
        <v>11.0000000003</v>
      </c>
    </row>
    <row r="39" spans="1:13" x14ac:dyDescent="0.25">
      <c r="A39" s="1" t="s">
        <v>13</v>
      </c>
      <c r="B39" s="1" t="s">
        <v>14</v>
      </c>
      <c r="C39" s="1" t="s">
        <v>19</v>
      </c>
      <c r="D39" s="1" t="s">
        <v>94</v>
      </c>
      <c r="E39" s="1" t="s">
        <v>95</v>
      </c>
      <c r="F39" s="1" t="s">
        <v>18</v>
      </c>
      <c r="G39" s="1">
        <v>2</v>
      </c>
      <c r="H39" s="1">
        <v>7</v>
      </c>
      <c r="I39" s="2">
        <v>483396931022000</v>
      </c>
      <c r="J39" s="2">
        <v>53309.720225800003</v>
      </c>
      <c r="K39" s="2">
        <v>53309.720231200001</v>
      </c>
      <c r="L39" s="2">
        <v>1.0000000001</v>
      </c>
      <c r="M39" s="2">
        <v>7.0000000007000001</v>
      </c>
    </row>
    <row r="40" spans="1:13" x14ac:dyDescent="0.25">
      <c r="A40" s="1" t="s">
        <v>13</v>
      </c>
      <c r="B40" s="1" t="s">
        <v>14</v>
      </c>
      <c r="C40" s="1" t="s">
        <v>48</v>
      </c>
      <c r="D40" s="1" t="s">
        <v>96</v>
      </c>
      <c r="E40" s="1" t="s">
        <v>97</v>
      </c>
      <c r="F40" s="1" t="s">
        <v>18</v>
      </c>
      <c r="G40" s="1">
        <v>6</v>
      </c>
      <c r="H40" s="1">
        <v>24</v>
      </c>
      <c r="I40" s="2">
        <v>483396931011000</v>
      </c>
      <c r="J40" s="2">
        <v>154908.51501500001</v>
      </c>
      <c r="K40" s="2">
        <v>154908.51501800001</v>
      </c>
      <c r="L40" s="2">
        <v>1.00000000002</v>
      </c>
      <c r="M40" s="2">
        <v>24.000000000499998</v>
      </c>
    </row>
    <row r="41" spans="1:13" x14ac:dyDescent="0.25">
      <c r="A41" s="1" t="s">
        <v>13</v>
      </c>
      <c r="B41" s="1" t="s">
        <v>14</v>
      </c>
      <c r="C41" s="1" t="s">
        <v>25</v>
      </c>
      <c r="D41" s="1" t="s">
        <v>98</v>
      </c>
      <c r="E41" s="1" t="s">
        <v>99</v>
      </c>
      <c r="F41" s="1" t="s">
        <v>18</v>
      </c>
      <c r="G41" s="1">
        <v>117</v>
      </c>
      <c r="H41" s="1">
        <v>163</v>
      </c>
      <c r="I41" s="2">
        <v>483396936001000</v>
      </c>
      <c r="J41" s="2">
        <v>3953646.3105500001</v>
      </c>
      <c r="K41" s="2">
        <v>3953646.3105500001</v>
      </c>
      <c r="L41" s="2">
        <v>1</v>
      </c>
      <c r="M41" s="2">
        <v>163</v>
      </c>
    </row>
    <row r="42" spans="1:13" x14ac:dyDescent="0.25">
      <c r="A42" s="1" t="s">
        <v>13</v>
      </c>
      <c r="B42" s="1" t="s">
        <v>14</v>
      </c>
      <c r="C42" s="1" t="s">
        <v>22</v>
      </c>
      <c r="D42" s="1" t="s">
        <v>100</v>
      </c>
      <c r="E42" s="1" t="s">
        <v>101</v>
      </c>
      <c r="F42" s="1" t="s">
        <v>18</v>
      </c>
      <c r="G42" s="1">
        <v>0</v>
      </c>
      <c r="H42" s="1">
        <v>0</v>
      </c>
      <c r="I42" s="2">
        <v>483396935003000</v>
      </c>
      <c r="J42" s="2">
        <v>190725.69639200001</v>
      </c>
      <c r="K42" s="2">
        <v>190725.69641500001</v>
      </c>
      <c r="L42" s="2">
        <v>1.00000000012</v>
      </c>
      <c r="M42" s="2">
        <v>0</v>
      </c>
    </row>
    <row r="43" spans="1:13" x14ac:dyDescent="0.25">
      <c r="A43" s="1" t="s">
        <v>13</v>
      </c>
      <c r="B43" s="1" t="s">
        <v>14</v>
      </c>
      <c r="C43" s="1" t="s">
        <v>15</v>
      </c>
      <c r="D43" s="1" t="s">
        <v>102</v>
      </c>
      <c r="E43" s="1" t="s">
        <v>103</v>
      </c>
      <c r="F43" s="1" t="s">
        <v>18</v>
      </c>
      <c r="G43" s="1">
        <v>0</v>
      </c>
      <c r="H43" s="1">
        <v>0</v>
      </c>
      <c r="I43" s="2">
        <v>483396933003000</v>
      </c>
      <c r="J43" s="2">
        <v>3504015.21704</v>
      </c>
      <c r="K43" s="2">
        <v>3504015.2170500001</v>
      </c>
      <c r="L43" s="2">
        <v>1</v>
      </c>
      <c r="M43" s="2">
        <v>0</v>
      </c>
    </row>
    <row r="44" spans="1:13" x14ac:dyDescent="0.25">
      <c r="A44" s="1" t="s">
        <v>13</v>
      </c>
      <c r="B44" s="1" t="s">
        <v>14</v>
      </c>
      <c r="C44" s="1" t="s">
        <v>34</v>
      </c>
      <c r="D44" s="1" t="s">
        <v>85</v>
      </c>
      <c r="E44" s="1" t="s">
        <v>104</v>
      </c>
      <c r="F44" s="1" t="s">
        <v>18</v>
      </c>
      <c r="G44" s="1">
        <v>0</v>
      </c>
      <c r="H44" s="1">
        <v>0</v>
      </c>
      <c r="I44" s="2">
        <v>483396934003000</v>
      </c>
      <c r="J44" s="2">
        <v>190585.37802999999</v>
      </c>
      <c r="K44" s="2">
        <v>190585.37802800001</v>
      </c>
      <c r="L44" s="2">
        <v>0.99999999999</v>
      </c>
      <c r="M44" s="2">
        <v>0</v>
      </c>
    </row>
    <row r="45" spans="1:13" x14ac:dyDescent="0.25">
      <c r="A45" s="1" t="s">
        <v>13</v>
      </c>
      <c r="B45" s="1" t="s">
        <v>14</v>
      </c>
      <c r="C45" s="1" t="s">
        <v>48</v>
      </c>
      <c r="D45" s="1" t="s">
        <v>105</v>
      </c>
      <c r="E45" s="1" t="s">
        <v>106</v>
      </c>
      <c r="F45" s="1" t="s">
        <v>18</v>
      </c>
      <c r="G45" s="1">
        <v>13</v>
      </c>
      <c r="H45" s="1">
        <v>30</v>
      </c>
      <c r="I45" s="2">
        <v>483396931014000</v>
      </c>
      <c r="J45" s="2">
        <v>182450.54376500001</v>
      </c>
      <c r="K45" s="2">
        <v>182450.543756</v>
      </c>
      <c r="L45" s="2">
        <v>0.99999999995099997</v>
      </c>
      <c r="M45" s="2">
        <v>29.999999998500002</v>
      </c>
    </row>
    <row r="46" spans="1:13" x14ac:dyDescent="0.25">
      <c r="A46" s="1" t="s">
        <v>13</v>
      </c>
      <c r="B46" s="1" t="s">
        <v>14</v>
      </c>
      <c r="C46" s="1" t="s">
        <v>25</v>
      </c>
      <c r="D46" s="1" t="s">
        <v>107</v>
      </c>
      <c r="E46" s="1" t="s">
        <v>108</v>
      </c>
      <c r="F46" s="1" t="s">
        <v>18</v>
      </c>
      <c r="G46" s="1">
        <v>356</v>
      </c>
      <c r="H46" s="1">
        <v>323</v>
      </c>
      <c r="I46" s="2">
        <v>483396936001000</v>
      </c>
      <c r="J46" s="2">
        <v>5005533.7047800003</v>
      </c>
      <c r="K46" s="2">
        <v>5005533.7047899999</v>
      </c>
      <c r="L46" s="2">
        <v>1</v>
      </c>
      <c r="M46" s="2">
        <v>323</v>
      </c>
    </row>
    <row r="47" spans="1:13" x14ac:dyDescent="0.25">
      <c r="A47" s="1" t="s">
        <v>13</v>
      </c>
      <c r="B47" s="1" t="s">
        <v>14</v>
      </c>
      <c r="C47" s="1" t="s">
        <v>15</v>
      </c>
      <c r="D47" s="1" t="s">
        <v>109</v>
      </c>
      <c r="E47" s="1" t="s">
        <v>110</v>
      </c>
      <c r="F47" s="1" t="s">
        <v>18</v>
      </c>
      <c r="G47" s="1">
        <v>0</v>
      </c>
      <c r="H47" s="1">
        <v>0</v>
      </c>
      <c r="I47" s="2">
        <v>483396933002000</v>
      </c>
      <c r="J47" s="2">
        <v>277189.23618599999</v>
      </c>
      <c r="K47" s="2">
        <v>277189.23624499998</v>
      </c>
      <c r="L47" s="2">
        <v>1.00000000021</v>
      </c>
      <c r="M47" s="2">
        <v>0</v>
      </c>
    </row>
    <row r="48" spans="1:13" x14ac:dyDescent="0.25">
      <c r="A48" s="1" t="s">
        <v>13</v>
      </c>
      <c r="B48" s="1" t="s">
        <v>14</v>
      </c>
      <c r="C48" s="1" t="s">
        <v>19</v>
      </c>
      <c r="D48" s="1" t="s">
        <v>111</v>
      </c>
      <c r="E48" s="1" t="s">
        <v>112</v>
      </c>
      <c r="F48" s="1" t="s">
        <v>18</v>
      </c>
      <c r="G48" s="1">
        <v>7</v>
      </c>
      <c r="H48" s="1">
        <v>24</v>
      </c>
      <c r="I48" s="2">
        <v>483396931022000</v>
      </c>
      <c r="J48" s="2">
        <v>405771.04019500001</v>
      </c>
      <c r="K48" s="2">
        <v>405771.04019099998</v>
      </c>
      <c r="L48" s="2">
        <v>0.99999999999</v>
      </c>
      <c r="M48" s="2">
        <v>23.9999999998</v>
      </c>
    </row>
    <row r="49" spans="1:13" x14ac:dyDescent="0.25">
      <c r="A49" s="1" t="s">
        <v>13</v>
      </c>
      <c r="B49" s="1" t="s">
        <v>14</v>
      </c>
      <c r="C49" s="1" t="s">
        <v>34</v>
      </c>
      <c r="D49" s="1" t="s">
        <v>40</v>
      </c>
      <c r="E49" s="1" t="s">
        <v>113</v>
      </c>
      <c r="F49" s="1" t="s">
        <v>18</v>
      </c>
      <c r="G49" s="1">
        <v>8</v>
      </c>
      <c r="H49" s="1">
        <v>14</v>
      </c>
      <c r="I49" s="2">
        <v>483396934001000</v>
      </c>
      <c r="J49" s="2">
        <v>381129.980041</v>
      </c>
      <c r="K49" s="2">
        <v>381129.98004200001</v>
      </c>
      <c r="L49" s="2">
        <v>1</v>
      </c>
      <c r="M49" s="2">
        <v>14</v>
      </c>
    </row>
    <row r="50" spans="1:13" x14ac:dyDescent="0.25">
      <c r="A50" s="1" t="s">
        <v>13</v>
      </c>
      <c r="B50" s="1" t="s">
        <v>14</v>
      </c>
      <c r="C50" s="1" t="s">
        <v>48</v>
      </c>
      <c r="D50" s="1" t="s">
        <v>40</v>
      </c>
      <c r="E50" s="1" t="s">
        <v>114</v>
      </c>
      <c r="F50" s="1" t="s">
        <v>18</v>
      </c>
      <c r="G50" s="1">
        <v>7</v>
      </c>
      <c r="H50" s="1">
        <v>26</v>
      </c>
      <c r="I50" s="2">
        <v>483396931011000</v>
      </c>
      <c r="J50" s="2">
        <v>153889.42136499999</v>
      </c>
      <c r="K50" s="2">
        <v>153889.42136400001</v>
      </c>
      <c r="L50" s="2">
        <v>0.99999999999400002</v>
      </c>
      <c r="M50" s="2">
        <v>25.9999999998</v>
      </c>
    </row>
    <row r="51" spans="1:13" x14ac:dyDescent="0.25">
      <c r="A51" s="1" t="s">
        <v>13</v>
      </c>
      <c r="B51" s="1" t="s">
        <v>14</v>
      </c>
      <c r="C51" s="1" t="s">
        <v>37</v>
      </c>
      <c r="D51" s="1" t="s">
        <v>115</v>
      </c>
      <c r="E51" s="1" t="s">
        <v>116</v>
      </c>
      <c r="F51" s="1" t="s">
        <v>18</v>
      </c>
      <c r="G51" s="1">
        <v>10</v>
      </c>
      <c r="H51" s="1">
        <v>45</v>
      </c>
      <c r="I51" s="2">
        <v>483396939001000</v>
      </c>
      <c r="J51" s="2">
        <v>158201.83676800001</v>
      </c>
      <c r="K51" s="2">
        <v>158201.83676100001</v>
      </c>
      <c r="L51" s="2">
        <v>0.99999999995599997</v>
      </c>
      <c r="M51" s="2">
        <v>44.999999998</v>
      </c>
    </row>
    <row r="52" spans="1:13" x14ac:dyDescent="0.25">
      <c r="A52" s="1" t="s">
        <v>13</v>
      </c>
      <c r="B52" s="1" t="s">
        <v>14</v>
      </c>
      <c r="C52" s="1" t="s">
        <v>34</v>
      </c>
      <c r="D52" s="1" t="s">
        <v>117</v>
      </c>
      <c r="E52" s="1" t="s">
        <v>118</v>
      </c>
      <c r="F52" s="1" t="s">
        <v>18</v>
      </c>
      <c r="G52" s="1">
        <v>0</v>
      </c>
      <c r="H52" s="1">
        <v>0</v>
      </c>
      <c r="I52" s="2">
        <v>483396934001000</v>
      </c>
      <c r="J52" s="2">
        <v>20260.535767699999</v>
      </c>
      <c r="K52" s="2">
        <v>20260.5357668</v>
      </c>
      <c r="L52" s="2">
        <v>0.99999999995599997</v>
      </c>
      <c r="M52" s="2">
        <v>0</v>
      </c>
    </row>
    <row r="53" spans="1:13" x14ac:dyDescent="0.25">
      <c r="A53" s="1" t="s">
        <v>13</v>
      </c>
      <c r="B53" s="1" t="s">
        <v>14</v>
      </c>
      <c r="C53" s="1" t="s">
        <v>15</v>
      </c>
      <c r="D53" s="1" t="s">
        <v>57</v>
      </c>
      <c r="E53" s="1" t="s">
        <v>119</v>
      </c>
      <c r="F53" s="1" t="s">
        <v>18</v>
      </c>
      <c r="G53" s="1">
        <v>0</v>
      </c>
      <c r="H53" s="1">
        <v>104</v>
      </c>
      <c r="I53" s="2">
        <v>483396933003000</v>
      </c>
      <c r="J53" s="2">
        <v>1563338.47795</v>
      </c>
      <c r="K53" s="2">
        <v>1563338.4779399999</v>
      </c>
      <c r="L53" s="2">
        <v>0.99999999999400002</v>
      </c>
      <c r="M53" s="2">
        <v>103.999999999</v>
      </c>
    </row>
    <row r="54" spans="1:13" x14ac:dyDescent="0.25">
      <c r="A54" s="1" t="s">
        <v>13</v>
      </c>
      <c r="B54" s="1" t="s">
        <v>14</v>
      </c>
      <c r="C54" s="1" t="s">
        <v>22</v>
      </c>
      <c r="D54" s="1" t="s">
        <v>120</v>
      </c>
      <c r="E54" s="1" t="s">
        <v>121</v>
      </c>
      <c r="F54" s="1" t="s">
        <v>18</v>
      </c>
      <c r="G54" s="1">
        <v>0</v>
      </c>
      <c r="H54" s="1">
        <v>0</v>
      </c>
      <c r="I54" s="2">
        <v>483396935003000</v>
      </c>
      <c r="J54" s="2">
        <v>413377.85434899997</v>
      </c>
      <c r="K54" s="2">
        <v>413377.85434199998</v>
      </c>
      <c r="L54" s="2">
        <v>0.99999999998300004</v>
      </c>
      <c r="M54" s="2">
        <v>0</v>
      </c>
    </row>
    <row r="55" spans="1:13" x14ac:dyDescent="0.25">
      <c r="A55" s="1" t="s">
        <v>13</v>
      </c>
      <c r="B55" s="1" t="s">
        <v>14</v>
      </c>
      <c r="C55" s="1" t="s">
        <v>25</v>
      </c>
      <c r="D55" s="1" t="s">
        <v>122</v>
      </c>
      <c r="E55" s="1" t="s">
        <v>123</v>
      </c>
      <c r="F55" s="1" t="s">
        <v>18</v>
      </c>
      <c r="G55" s="1">
        <v>487</v>
      </c>
      <c r="H55" s="1">
        <v>774</v>
      </c>
      <c r="I55" s="2">
        <v>483396936002000</v>
      </c>
      <c r="J55" s="2">
        <v>9236192.9882900007</v>
      </c>
      <c r="K55" s="2">
        <v>9236192.9882800002</v>
      </c>
      <c r="L55" s="2">
        <v>0.99999999999900002</v>
      </c>
      <c r="M55" s="2">
        <v>773.99999999900001</v>
      </c>
    </row>
    <row r="56" spans="1:13" x14ac:dyDescent="0.25">
      <c r="A56" s="1" t="s">
        <v>13</v>
      </c>
      <c r="B56" s="1" t="s">
        <v>14</v>
      </c>
      <c r="C56" s="1" t="s">
        <v>48</v>
      </c>
      <c r="D56" s="1" t="s">
        <v>124</v>
      </c>
      <c r="E56" s="1" t="s">
        <v>125</v>
      </c>
      <c r="F56" s="1" t="s">
        <v>18</v>
      </c>
      <c r="G56" s="1">
        <v>18</v>
      </c>
      <c r="H56" s="1">
        <v>84</v>
      </c>
      <c r="I56" s="2">
        <v>483396931012000</v>
      </c>
      <c r="J56" s="2">
        <v>337657.56449100003</v>
      </c>
      <c r="K56" s="2">
        <v>337657.56448499998</v>
      </c>
      <c r="L56" s="2">
        <v>0.99999999998199995</v>
      </c>
      <c r="M56" s="2">
        <v>83.999999998500002</v>
      </c>
    </row>
    <row r="57" spans="1:13" x14ac:dyDescent="0.25">
      <c r="A57" s="1" t="s">
        <v>13</v>
      </c>
      <c r="B57" s="1" t="s">
        <v>14</v>
      </c>
      <c r="C57" s="1" t="s">
        <v>19</v>
      </c>
      <c r="D57" s="1" t="s">
        <v>126</v>
      </c>
      <c r="E57" s="1" t="s">
        <v>127</v>
      </c>
      <c r="F57" s="1" t="s">
        <v>18</v>
      </c>
      <c r="G57" s="1">
        <v>40</v>
      </c>
      <c r="H57" s="1">
        <v>137</v>
      </c>
      <c r="I57" s="2">
        <v>483396931022000</v>
      </c>
      <c r="J57" s="2">
        <v>520538.48211600003</v>
      </c>
      <c r="K57" s="2">
        <v>520538.48210600001</v>
      </c>
      <c r="L57" s="2">
        <v>0.99999999998099998</v>
      </c>
      <c r="M57" s="2">
        <v>136.999999997</v>
      </c>
    </row>
    <row r="58" spans="1:13" x14ac:dyDescent="0.25">
      <c r="A58" s="1" t="s">
        <v>13</v>
      </c>
      <c r="B58" s="1" t="s">
        <v>14</v>
      </c>
      <c r="C58" s="1" t="s">
        <v>48</v>
      </c>
      <c r="D58" s="1" t="s">
        <v>128</v>
      </c>
      <c r="E58" s="1" t="s">
        <v>129</v>
      </c>
      <c r="F58" s="1" t="s">
        <v>18</v>
      </c>
      <c r="G58" s="1">
        <v>32</v>
      </c>
      <c r="H58" s="1">
        <v>97</v>
      </c>
      <c r="I58" s="2">
        <v>483396931014000</v>
      </c>
      <c r="J58" s="2">
        <v>588700.91503799998</v>
      </c>
      <c r="K58" s="2">
        <v>588700.915026</v>
      </c>
      <c r="L58" s="2">
        <v>0.99999999998</v>
      </c>
      <c r="M58" s="2">
        <v>96.999999998099995</v>
      </c>
    </row>
    <row r="59" spans="1:13" x14ac:dyDescent="0.25">
      <c r="A59" s="1" t="s">
        <v>13</v>
      </c>
      <c r="B59" s="1" t="s">
        <v>14</v>
      </c>
      <c r="C59" s="1" t="s">
        <v>25</v>
      </c>
      <c r="D59" s="1" t="s">
        <v>59</v>
      </c>
      <c r="E59" s="1" t="s">
        <v>130</v>
      </c>
      <c r="F59" s="1" t="s">
        <v>18</v>
      </c>
      <c r="G59" s="1">
        <v>186</v>
      </c>
      <c r="H59" s="1">
        <v>390</v>
      </c>
      <c r="I59" s="2">
        <v>483396936002000</v>
      </c>
      <c r="J59" s="2">
        <v>27764094.701499999</v>
      </c>
      <c r="K59" s="2">
        <v>11783683.1743</v>
      </c>
      <c r="L59" s="2">
        <v>0.42442166045700003</v>
      </c>
      <c r="M59" s="2">
        <v>165.52444757800001</v>
      </c>
    </row>
    <row r="60" spans="1:13" x14ac:dyDescent="0.25">
      <c r="A60" s="1" t="s">
        <v>13</v>
      </c>
      <c r="B60" s="1" t="s">
        <v>14</v>
      </c>
      <c r="C60" s="1" t="s">
        <v>19</v>
      </c>
      <c r="D60" s="1" t="s">
        <v>91</v>
      </c>
      <c r="E60" s="1" t="s">
        <v>131</v>
      </c>
      <c r="F60" s="1" t="s">
        <v>18</v>
      </c>
      <c r="G60" s="1">
        <v>69</v>
      </c>
      <c r="H60" s="1">
        <v>280</v>
      </c>
      <c r="I60" s="2">
        <v>483396931022000</v>
      </c>
      <c r="J60" s="2">
        <v>872304.64000000001</v>
      </c>
      <c r="K60" s="2">
        <v>872304.64000300004</v>
      </c>
      <c r="L60" s="2">
        <v>1</v>
      </c>
      <c r="M60" s="2">
        <v>280</v>
      </c>
    </row>
    <row r="61" spans="1:13" x14ac:dyDescent="0.25">
      <c r="A61" s="1" t="s">
        <v>13</v>
      </c>
      <c r="B61" s="1" t="s">
        <v>14</v>
      </c>
      <c r="C61" s="1" t="s">
        <v>22</v>
      </c>
      <c r="D61" s="1" t="s">
        <v>132</v>
      </c>
      <c r="E61" s="1" t="s">
        <v>133</v>
      </c>
      <c r="F61" s="1" t="s">
        <v>18</v>
      </c>
      <c r="G61" s="1">
        <v>6</v>
      </c>
      <c r="H61" s="1">
        <v>16</v>
      </c>
      <c r="I61" s="2">
        <v>483396935002000</v>
      </c>
      <c r="J61" s="2">
        <v>117454.71522300001</v>
      </c>
      <c r="K61" s="2">
        <v>117454.71522300001</v>
      </c>
      <c r="L61" s="2">
        <v>1</v>
      </c>
      <c r="M61" s="2">
        <v>16</v>
      </c>
    </row>
    <row r="62" spans="1:13" x14ac:dyDescent="0.25">
      <c r="A62" s="1" t="s">
        <v>13</v>
      </c>
      <c r="B62" s="1" t="s">
        <v>14</v>
      </c>
      <c r="C62" s="1" t="s">
        <v>22</v>
      </c>
      <c r="D62" s="1" t="s">
        <v>134</v>
      </c>
      <c r="E62" s="1" t="s">
        <v>135</v>
      </c>
      <c r="F62" s="1" t="s">
        <v>18</v>
      </c>
      <c r="G62" s="1">
        <v>10</v>
      </c>
      <c r="H62" s="1">
        <v>28</v>
      </c>
      <c r="I62" s="2">
        <v>483396935003000</v>
      </c>
      <c r="J62" s="2">
        <v>125101.979875</v>
      </c>
      <c r="K62" s="2">
        <v>125101.979876</v>
      </c>
      <c r="L62" s="2">
        <v>1.00000000001</v>
      </c>
      <c r="M62" s="2">
        <v>28.000000000299998</v>
      </c>
    </row>
    <row r="63" spans="1:13" x14ac:dyDescent="0.25">
      <c r="A63" s="1" t="s">
        <v>13</v>
      </c>
      <c r="B63" s="1" t="s">
        <v>14</v>
      </c>
      <c r="C63" s="1" t="s">
        <v>37</v>
      </c>
      <c r="D63" s="1" t="s">
        <v>136</v>
      </c>
      <c r="E63" s="1" t="s">
        <v>137</v>
      </c>
      <c r="F63" s="1" t="s">
        <v>18</v>
      </c>
      <c r="G63" s="1">
        <v>8</v>
      </c>
      <c r="H63" s="1">
        <v>25</v>
      </c>
      <c r="I63" s="2">
        <v>483396939001000</v>
      </c>
      <c r="J63" s="2">
        <v>150686.02927500001</v>
      </c>
      <c r="K63" s="2">
        <v>150686.02927</v>
      </c>
      <c r="L63" s="2">
        <v>0.99999999996699995</v>
      </c>
      <c r="M63" s="2">
        <v>24.9999999992</v>
      </c>
    </row>
    <row r="64" spans="1:13" x14ac:dyDescent="0.25">
      <c r="A64" s="1" t="s">
        <v>13</v>
      </c>
      <c r="B64" s="1" t="s">
        <v>14</v>
      </c>
      <c r="C64" s="1" t="s">
        <v>34</v>
      </c>
      <c r="D64" s="1" t="s">
        <v>138</v>
      </c>
      <c r="E64" s="1" t="s">
        <v>139</v>
      </c>
      <c r="F64" s="1" t="s">
        <v>18</v>
      </c>
      <c r="G64" s="1">
        <v>0</v>
      </c>
      <c r="H64" s="1">
        <v>0</v>
      </c>
      <c r="I64" s="2">
        <v>483396934001000</v>
      </c>
      <c r="J64" s="2">
        <v>60216.092693500002</v>
      </c>
      <c r="K64" s="2">
        <v>60216.092694600004</v>
      </c>
      <c r="L64" s="2">
        <v>1.00000000002</v>
      </c>
      <c r="M64" s="2">
        <v>0</v>
      </c>
    </row>
    <row r="65" spans="1:13" x14ac:dyDescent="0.25">
      <c r="A65" s="1" t="s">
        <v>13</v>
      </c>
      <c r="B65" s="1" t="s">
        <v>14</v>
      </c>
      <c r="C65" s="1" t="s">
        <v>34</v>
      </c>
      <c r="D65" s="1" t="s">
        <v>140</v>
      </c>
      <c r="E65" s="1" t="s">
        <v>141</v>
      </c>
      <c r="F65" s="1" t="s">
        <v>18</v>
      </c>
      <c r="G65" s="1">
        <v>2</v>
      </c>
      <c r="H65" s="1">
        <v>12</v>
      </c>
      <c r="I65" s="2">
        <v>483396934001000</v>
      </c>
      <c r="J65" s="2">
        <v>254452.560845</v>
      </c>
      <c r="K65" s="2">
        <v>254452.560849</v>
      </c>
      <c r="L65" s="2">
        <v>1.00000000002</v>
      </c>
      <c r="M65" s="2">
        <v>12.0000000002</v>
      </c>
    </row>
    <row r="66" spans="1:13" x14ac:dyDescent="0.25">
      <c r="A66" s="1" t="s">
        <v>13</v>
      </c>
      <c r="B66" s="1" t="s">
        <v>14</v>
      </c>
      <c r="C66" s="1" t="s">
        <v>34</v>
      </c>
      <c r="D66" s="1" t="s">
        <v>142</v>
      </c>
      <c r="E66" s="1" t="s">
        <v>143</v>
      </c>
      <c r="F66" s="1" t="s">
        <v>18</v>
      </c>
      <c r="G66" s="1">
        <v>0</v>
      </c>
      <c r="H66" s="1">
        <v>0</v>
      </c>
      <c r="I66" s="2">
        <v>483396934001000</v>
      </c>
      <c r="J66" s="2">
        <v>52788.623101999998</v>
      </c>
      <c r="K66" s="2">
        <v>52788.623106699997</v>
      </c>
      <c r="L66" s="2">
        <v>1.00000000009</v>
      </c>
      <c r="M66" s="2">
        <v>0</v>
      </c>
    </row>
    <row r="67" spans="1:13" x14ac:dyDescent="0.25">
      <c r="A67" s="1" t="s">
        <v>13</v>
      </c>
      <c r="B67" s="1" t="s">
        <v>14</v>
      </c>
      <c r="C67" s="1" t="s">
        <v>37</v>
      </c>
      <c r="D67" s="1" t="s">
        <v>144</v>
      </c>
      <c r="E67" s="1" t="s">
        <v>145</v>
      </c>
      <c r="F67" s="1" t="s">
        <v>18</v>
      </c>
      <c r="G67" s="1">
        <v>0</v>
      </c>
      <c r="H67" s="1">
        <v>0</v>
      </c>
      <c r="I67" s="2">
        <v>483396939001000</v>
      </c>
      <c r="J67" s="2">
        <v>84788.750893000004</v>
      </c>
      <c r="K67" s="2">
        <v>84788.750892099997</v>
      </c>
      <c r="L67" s="2">
        <v>0.99999999998900002</v>
      </c>
      <c r="M67" s="2">
        <v>0</v>
      </c>
    </row>
    <row r="68" spans="1:13" x14ac:dyDescent="0.25">
      <c r="A68" s="1" t="s">
        <v>13</v>
      </c>
      <c r="B68" s="1" t="s">
        <v>14</v>
      </c>
      <c r="C68" s="1" t="s">
        <v>22</v>
      </c>
      <c r="D68" s="1" t="s">
        <v>146</v>
      </c>
      <c r="E68" s="1" t="s">
        <v>147</v>
      </c>
      <c r="F68" s="1" t="s">
        <v>18</v>
      </c>
      <c r="G68" s="1">
        <v>51</v>
      </c>
      <c r="H68" s="1">
        <v>135</v>
      </c>
      <c r="I68" s="2">
        <v>483396935003000</v>
      </c>
      <c r="J68" s="2">
        <v>3711983.9135699999</v>
      </c>
      <c r="K68" s="2">
        <v>3711983.9135799999</v>
      </c>
      <c r="L68" s="2">
        <v>1</v>
      </c>
      <c r="M68" s="2">
        <v>135</v>
      </c>
    </row>
    <row r="69" spans="1:13" x14ac:dyDescent="0.25">
      <c r="A69" s="1" t="s">
        <v>13</v>
      </c>
      <c r="B69" s="1" t="s">
        <v>14</v>
      </c>
      <c r="C69" s="1" t="s">
        <v>37</v>
      </c>
      <c r="D69" s="1" t="s">
        <v>148</v>
      </c>
      <c r="E69" s="1" t="s">
        <v>149</v>
      </c>
      <c r="F69" s="1" t="s">
        <v>18</v>
      </c>
      <c r="G69" s="1">
        <v>1</v>
      </c>
      <c r="H69" s="1">
        <v>1</v>
      </c>
      <c r="I69" s="2">
        <v>483396939001000</v>
      </c>
      <c r="J69" s="2">
        <v>121713.056811</v>
      </c>
      <c r="K69" s="2">
        <v>121713.056812</v>
      </c>
      <c r="L69" s="2">
        <v>1.00000000001</v>
      </c>
      <c r="M69" s="2">
        <v>1.00000000001</v>
      </c>
    </row>
    <row r="70" spans="1:13" x14ac:dyDescent="0.25">
      <c r="A70" s="1" t="s">
        <v>13</v>
      </c>
      <c r="B70" s="1" t="s">
        <v>14</v>
      </c>
      <c r="C70" s="1" t="s">
        <v>37</v>
      </c>
      <c r="D70" s="1" t="s">
        <v>150</v>
      </c>
      <c r="E70" s="1" t="s">
        <v>151</v>
      </c>
      <c r="F70" s="1" t="s">
        <v>18</v>
      </c>
      <c r="G70" s="1">
        <v>0</v>
      </c>
      <c r="H70" s="1">
        <v>0</v>
      </c>
      <c r="I70" s="2">
        <v>483396939001000</v>
      </c>
      <c r="J70" s="2">
        <v>52778.928978700002</v>
      </c>
      <c r="K70" s="2">
        <v>52778.928971200003</v>
      </c>
      <c r="L70" s="2">
        <v>0.99999999985800003</v>
      </c>
      <c r="M70" s="2">
        <v>0</v>
      </c>
    </row>
    <row r="71" spans="1:13" x14ac:dyDescent="0.25">
      <c r="A71" s="1" t="s">
        <v>13</v>
      </c>
      <c r="B71" s="1" t="s">
        <v>14</v>
      </c>
      <c r="C71" s="1" t="s">
        <v>37</v>
      </c>
      <c r="D71" s="1" t="s">
        <v>152</v>
      </c>
      <c r="E71" s="1" t="s">
        <v>153</v>
      </c>
      <c r="F71" s="1" t="s">
        <v>18</v>
      </c>
      <c r="G71" s="1">
        <v>0</v>
      </c>
      <c r="H71" s="1">
        <v>0</v>
      </c>
      <c r="I71" s="2">
        <v>483396939001000</v>
      </c>
      <c r="J71" s="2">
        <v>154594.65613700001</v>
      </c>
      <c r="K71" s="2">
        <v>154594.65614199999</v>
      </c>
      <c r="L71" s="2">
        <v>1.00000000003</v>
      </c>
      <c r="M71" s="2">
        <v>0</v>
      </c>
    </row>
    <row r="72" spans="1:13" x14ac:dyDescent="0.25">
      <c r="A72" s="1" t="s">
        <v>13</v>
      </c>
      <c r="B72" s="1" t="s">
        <v>14</v>
      </c>
      <c r="C72" s="1" t="s">
        <v>37</v>
      </c>
      <c r="D72" s="1" t="s">
        <v>154</v>
      </c>
      <c r="E72" s="1" t="s">
        <v>155</v>
      </c>
      <c r="F72" s="1" t="s">
        <v>18</v>
      </c>
      <c r="G72" s="1">
        <v>0</v>
      </c>
      <c r="H72" s="1">
        <v>0</v>
      </c>
      <c r="I72" s="2">
        <v>483396939001000</v>
      </c>
      <c r="J72" s="2">
        <v>137579.92677799999</v>
      </c>
      <c r="K72" s="2">
        <v>137579.926775</v>
      </c>
      <c r="L72" s="2">
        <v>0.99999999997800004</v>
      </c>
      <c r="M72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Block_along_corridor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Yige Eagle Tang</dc:creator>
  <cp:lastModifiedBy>Monisha Khurana</cp:lastModifiedBy>
  <dcterms:created xsi:type="dcterms:W3CDTF">2018-10-22T14:19:37Z</dcterms:created>
  <dcterms:modified xsi:type="dcterms:W3CDTF">2018-10-22T22:40:15Z</dcterms:modified>
</cp:coreProperties>
</file>